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0" sheetId="1" r:id="rId1"/>
  </sheets>
  <definedNames>
    <definedName name="Date">'Приложение 20'!$B$1</definedName>
    <definedName name="Law">'Приложение 20'!$J$5</definedName>
    <definedName name="TableHeaderYear1">'Приложение 20'!$A$1</definedName>
    <definedName name="TableHeaderYear2">'Приложение 20'!$A$2</definedName>
    <definedName name="TableHeaderYear3">'Приложение 20'!$A$3</definedName>
    <definedName name="Unit">'Приложение 20'!#REF!</definedName>
    <definedName name="Year">'Приложение 20'!$B$2</definedName>
    <definedName name="_xlnm.Print_Titles" localSheetId="0">'Приложение 20'!$11:$13</definedName>
    <definedName name="_xlnm.Print_Area" localSheetId="0">'Приложение 20'!$A$1:$J$50</definedName>
  </definedNames>
  <calcPr calcId="162913"/>
</workbook>
</file>

<file path=xl/calcChain.xml><?xml version="1.0" encoding="utf-8"?>
<calcChain xmlns="http://schemas.openxmlformats.org/spreadsheetml/2006/main">
  <c r="B2" i="1" l="1"/>
  <c r="J4" i="1" s="1"/>
  <c r="H11" i="1" l="1"/>
  <c r="I11" i="1"/>
  <c r="A8" i="1"/>
  <c r="J11" i="1"/>
  <c r="J3" i="1"/>
</calcChain>
</file>

<file path=xl/sharedStrings.xml><?xml version="1.0" encoding="utf-8"?>
<sst xmlns="http://schemas.openxmlformats.org/spreadsheetml/2006/main" count="220" uniqueCount="93">
  <si>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</si>
  <si>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</si>
  <si>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</si>
  <si>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</si>
  <si>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</si>
  <si>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</si>
  <si>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</si>
  <si>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</si>
  <si>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</si>
  <si>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</si>
  <si>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тыс. рублей</t>
  </si>
  <si>
    <t>01.01.2021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</si>
  <si>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</si>
  <si>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</si>
  <si>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</si>
  <si>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</si>
  <si>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</si>
  <si>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</si>
  <si>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Проведение работ по капитальному ремонту, ремонту автомобильных дорог Петропавловск-Камчатской городской агломерации</t>
  </si>
  <si>
    <t>833</t>
  </si>
  <si>
    <t>0409</t>
  </si>
  <si>
    <t>12 1 R1 53930</t>
  </si>
  <si>
    <t>500</t>
  </si>
  <si>
    <t>Министерство транспорта и дорожного строительства Камчатского края</t>
  </si>
  <si>
    <t>2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</si>
  <si>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</si>
  <si>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</si>
  <si>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</si>
  <si>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</si>
  <si>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</si>
  <si>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</si>
  <si>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</si>
  <si>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</si>
  <si>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Реконструкция автомобильной дороги Петропавловск-Камчатский - Мильково на участке км 34 - км 40 (в том числе проектные работы)</t>
  </si>
  <si>
    <t>12 1 03 10130</t>
  </si>
  <si>
    <t>400</t>
  </si>
  <si>
    <t>2.1.1.3</t>
  </si>
  <si>
    <t>Реконструкция автомобильной дороги Петропавловск-Камчатский - Мильково на участке км 12 - км 17 с подъездом к федеральной дороге. 2 этап.</t>
  </si>
  <si>
    <t>2.1.1.4</t>
  </si>
  <si>
    <t>Строительство автозимника продленного действия Анавгай - Палана на участке км 0 - км 16</t>
  </si>
  <si>
    <t>2.1.1.5</t>
  </si>
  <si>
    <t>Реконструкция автомобильной дороги Петропавловск-Камчатский - Мильково на участке км 181 - км 195. 1 этап (участок км 181 - км 188)</t>
  </si>
  <si>
    <t>2.1.1.6</t>
  </si>
  <si>
    <t>Реконструкция автомобильной дороги Петропавловск-Камчатский - Мильково на участке км 181 - км 195. 2 этап (участок км 188 - км 195)</t>
  </si>
  <si>
    <t>2.1.1.7</t>
  </si>
  <si>
    <t>Реконструкция автомобильной дороги Петропавловск-Камчатский - Мильково на участке км 195 - км 208. 1 этап (участок км 195 - км 202)</t>
  </si>
  <si>
    <t>2.1.1.8</t>
  </si>
  <si>
    <t>Реконструкция автомобильной дороги Петропавловск-Камчатский - Мильково на участке км 195 - км 208. 2 этап (участок км 202 - км 208)</t>
  </si>
  <si>
    <t>2.1.1.9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</si>
  <si>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</si>
  <si>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2.1.1.10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</si>
  <si>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</si>
  <si>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2.1.1.11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</si>
  <si>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(в том числе проектные работы)</t>
  </si>
  <si>
    <t>2.1.1.12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</si>
  <si>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</si>
  <si>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2.1.1.13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</si>
  <si>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</si>
  <si>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2.1.1.14</t>
  </si>
  <si>
    <t>Реконструкция мостового перехода через р. Амшарик на км 3+865 автомобильной дороги Мильково - Кирганик (проектные работы)</t>
  </si>
  <si>
    <t>2.1.1.15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</si>
  <si>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</si>
  <si>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2.1.1.16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</si>
  <si>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</si>
  <si>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2.1.1.17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</si>
  <si>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</si>
  <si>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2.1.1.18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</si>
  <si>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</si>
  <si>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2.1.1.19</t>
  </si>
  <si>
    <t>Реконструкция автомобильной дороги Петропавловск-Камчатский - Мильково - Ключи на участке км 0 - км 10</t>
  </si>
  <si>
    <t>2.1.1.20</t>
  </si>
  <si>
    <t>Реконструкция автомобильной дороги подъезд к совхозу Петропавловский на участке км 0 - км 4</t>
  </si>
  <si>
    <t>2.1.1.21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</si>
  <si>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</t>
  </si>
  <si>
    <t>2.1.1.22</t>
  </si>
  <si>
    <t>Строительство дорожной инфраструктуры 1-ой очереди Жилого района в Пионерском сельском поселении</t>
  </si>
  <si>
    <t>12 1 04 40070</t>
  </si>
  <si>
    <t>2.1.1.23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</si>
  <si>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</si>
  <si>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</si>
  <si>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2.1.1.24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</si>
  <si>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</si>
  <si>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2.1.1.25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</si>
  <si>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</si>
  <si>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</si>
  <si>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</si>
  <si>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</si>
  <si>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</si>
  <si>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</si>
  <si>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</si>
  <si>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</si>
  <si>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от ______________№______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</si>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</sst>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7" fillId="2" borderId="0" xfId="1" applyNumberFormat="1" applyFont="1" applyFill="1" applyBorder="1"/>
    <xf numFmtId="0" fontId="2" fillId="0" borderId="0" xfId="2" applyFont="1" applyFill="1" applyAlignment="1">
      <alignment horizontal="righ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"/>
  <sheetViews>
    <sheetView showGridLines="0" tabSelected="1" view="pageBreakPreview" zoomScale="85" zoomScaleNormal="85" zoomScaleSheetLayoutView="85" workbookViewId="0">
      <selection activeCell="B37" sqref="B3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A1" s="20">
        <v>42548</v>
      </c>
      <c r="B1" s="27" t="s">
        <v>11</v>
      </c>
      <c r="C1" s="3"/>
      <c r="D1" s="3"/>
      <c r="E1" s="4"/>
      <c r="F1" s="3"/>
      <c r="G1" s="3"/>
      <c r="J1" s="22" t="s">
        <v>92</v>
      </c>
    </row>
    <row r="2" spans="1:10" x14ac:dyDescent="0.25">
      <c r="A2" s="13"/>
      <c r="B2" s="27">
        <f>YEAR(Date)</f>
        <v>2021</v>
      </c>
      <c r="C2" s="3"/>
      <c r="D2" s="3"/>
      <c r="E2" s="4"/>
      <c r="F2" s="3"/>
      <c r="G2" s="3"/>
      <c r="J2" s="22" t="s">
        <v>0</v>
      </c>
    </row>
    <row r="3" spans="1:10" x14ac:dyDescent="0.25">
      <c r="A3" s="13"/>
      <c r="B3" s="27"/>
      <c r="C3" s="3"/>
      <c r="D3" s="3"/>
      <c r="E3" s="4"/>
      <c r="F3" s="3"/>
      <c r="G3" s="3"/>
      <c r="J3" s="21" t="str">
        <f>CONCATENATE("""О краевом бюджете на ",Year," год ")</f>
        <v xml:space="preserve">"О краевом бюджете на 2021 год </v>
      </c>
    </row>
    <row r="4" spans="1:10" x14ac:dyDescent="0.25">
      <c r="A4" s="1"/>
      <c r="B4" s="3"/>
      <c r="C4" s="3"/>
      <c r="D4" s="3"/>
      <c r="E4" s="4"/>
      <c r="F4" s="3"/>
      <c r="G4" s="3"/>
      <c r="J4" s="21" t="str">
        <f>CONCATENATE("и на плановый период ",Year+1," и ",Year+2," годов""")</f>
        <v>и на плановый период 2022 и 2023 годов"</v>
      </c>
    </row>
    <row r="5" spans="1:10" x14ac:dyDescent="0.25">
      <c r="A5" s="1"/>
      <c r="B5" s="3"/>
      <c r="C5" s="3"/>
      <c r="D5" s="3"/>
      <c r="E5" s="4"/>
      <c r="F5" s="3"/>
      <c r="G5" s="3"/>
      <c r="J5" s="21" t="s">
        <v>91</v>
      </c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ht="18.75" x14ac:dyDescent="0.3">
      <c r="A8" s="31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2021 год и на плановый период 2022 и 2023 годов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2"/>
      <c r="B9" s="32"/>
      <c r="C9" s="4"/>
      <c r="D9" s="4"/>
      <c r="E9" s="4"/>
      <c r="F9" s="4"/>
      <c r="G9" s="4"/>
      <c r="H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J10" s="28" t="s">
        <v>10</v>
      </c>
    </row>
    <row r="11" spans="1:10" ht="15.75" customHeight="1" x14ac:dyDescent="0.25">
      <c r="A11" s="33" t="s">
        <v>1</v>
      </c>
      <c r="B11" s="34" t="s">
        <v>2</v>
      </c>
      <c r="C11" s="33" t="s">
        <v>3</v>
      </c>
      <c r="D11" s="33"/>
      <c r="E11" s="33"/>
      <c r="F11" s="33"/>
      <c r="G11" s="33" t="s">
        <v>8</v>
      </c>
      <c r="H11" s="29" t="str">
        <f>CONCATENATE("Годовой объем ассигнований на ",Year," год ")</f>
        <v xml:space="preserve">Годовой объем ассигнований на 2021 год </v>
      </c>
      <c r="I11" s="29" t="str">
        <f>CONCATENATE("Годовой объем ассигнований на ",Year+1," год ")</f>
        <v xml:space="preserve">Годовой объем ассигнований на 2022 год </v>
      </c>
      <c r="J11" s="29" t="str">
        <f>CONCATENATE("Годовой объем ассигнований на ",Year+2," год ")</f>
        <v xml:space="preserve">Годовой объем ассигнований на 2023 год </v>
      </c>
    </row>
    <row r="12" spans="1:10" ht="34.5" customHeight="1" x14ac:dyDescent="0.25">
      <c r="A12" s="33"/>
      <c r="B12" s="35"/>
      <c r="C12" s="8" t="s">
        <v>7</v>
      </c>
      <c r="D12" s="8" t="s">
        <v>4</v>
      </c>
      <c r="E12" s="8" t="s">
        <v>5</v>
      </c>
      <c r="F12" s="8" t="s">
        <v>9</v>
      </c>
      <c r="G12" s="33"/>
      <c r="H12" s="30"/>
      <c r="I12" s="30"/>
      <c r="J12" s="30"/>
    </row>
    <row r="13" spans="1:10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0" x14ac:dyDescent="0.25">
      <c r="A14" s="11" t="s">
        <v>6</v>
      </c>
      <c r="B14" s="12" t="s">
        <v>12</v>
      </c>
      <c r="C14" s="17"/>
      <c r="D14" s="17"/>
      <c r="E14" s="17"/>
      <c r="F14" s="17"/>
      <c r="G14" s="12"/>
      <c r="H14" s="19">
        <v>166500</v>
      </c>
      <c r="I14" s="19"/>
      <c r="J14" s="19"/>
    </row>
    <row r="15" spans="1:10" ht="31.5" x14ac:dyDescent="0.25">
      <c r="A15" s="11" t="s">
        <v>13</v>
      </c>
      <c r="B15" s="12" t="s">
        <v>14</v>
      </c>
      <c r="C15" s="17"/>
      <c r="D15" s="17"/>
      <c r="E15" s="17"/>
      <c r="F15" s="17"/>
      <c r="G15" s="12"/>
      <c r="H15" s="19">
        <v>166500</v>
      </c>
      <c r="I15" s="19"/>
      <c r="J15" s="19"/>
    </row>
    <row r="16" spans="1:10" x14ac:dyDescent="0.25">
      <c r="A16" s="11" t="s">
        <v>15</v>
      </c>
      <c r="B16" s="12" t="s">
        <v>16</v>
      </c>
      <c r="C16" s="17"/>
      <c r="D16" s="17"/>
      <c r="E16" s="17"/>
      <c r="F16" s="17"/>
      <c r="G16" s="12"/>
      <c r="H16" s="19">
        <v>166500</v>
      </c>
      <c r="I16" s="19"/>
      <c r="J16" s="19"/>
    </row>
    <row r="17" spans="1:10" ht="63" x14ac:dyDescent="0.25">
      <c r="A17" s="9" t="s">
        <v>17</v>
      </c>
      <c r="B17" s="10" t="s">
        <v>18</v>
      </c>
      <c r="C17" s="16" t="s">
        <v>19</v>
      </c>
      <c r="D17" s="16" t="s">
        <v>20</v>
      </c>
      <c r="E17" s="16" t="s">
        <v>21</v>
      </c>
      <c r="F17" s="16" t="s">
        <v>22</v>
      </c>
      <c r="G17" s="10" t="s">
        <v>23</v>
      </c>
      <c r="H17" s="18">
        <v>166500</v>
      </c>
      <c r="I17" s="18"/>
      <c r="J17" s="18"/>
    </row>
    <row r="18" spans="1:10" x14ac:dyDescent="0.25">
      <c r="A18" s="11" t="s">
        <v>24</v>
      </c>
      <c r="B18" s="12" t="s">
        <v>25</v>
      </c>
      <c r="C18" s="17"/>
      <c r="D18" s="17"/>
      <c r="E18" s="17"/>
      <c r="F18" s="17"/>
      <c r="G18" s="12"/>
      <c r="H18" s="19">
        <v>2159254.1690000002</v>
      </c>
      <c r="I18" s="19">
        <v>2784381.6069999998</v>
      </c>
      <c r="J18" s="19">
        <v>2801081.6069999998</v>
      </c>
    </row>
    <row r="19" spans="1:10" ht="31.5" x14ac:dyDescent="0.25">
      <c r="A19" s="11" t="s">
        <v>26</v>
      </c>
      <c r="B19" s="12" t="s">
        <v>14</v>
      </c>
      <c r="C19" s="17"/>
      <c r="D19" s="17"/>
      <c r="E19" s="17"/>
      <c r="F19" s="17"/>
      <c r="G19" s="12"/>
      <c r="H19" s="19">
        <v>2063362.443</v>
      </c>
      <c r="I19" s="19">
        <v>2589381.6069999998</v>
      </c>
      <c r="J19" s="19">
        <v>2686081.6069999998</v>
      </c>
    </row>
    <row r="20" spans="1:10" x14ac:dyDescent="0.25">
      <c r="A20" s="11" t="s">
        <v>27</v>
      </c>
      <c r="B20" s="12" t="s">
        <v>16</v>
      </c>
      <c r="C20" s="17"/>
      <c r="D20" s="17"/>
      <c r="E20" s="17"/>
      <c r="F20" s="17"/>
      <c r="G20" s="12"/>
      <c r="H20" s="19">
        <v>2063362.443</v>
      </c>
      <c r="I20" s="19">
        <v>2589381.6069999998</v>
      </c>
      <c r="J20" s="19">
        <v>2686081.6069999998</v>
      </c>
    </row>
    <row r="21" spans="1:10" ht="63" x14ac:dyDescent="0.25">
      <c r="A21" s="9" t="s">
        <v>28</v>
      </c>
      <c r="B21" s="10" t="s">
        <v>29</v>
      </c>
      <c r="C21" s="16" t="s">
        <v>19</v>
      </c>
      <c r="D21" s="16" t="s">
        <v>20</v>
      </c>
      <c r="E21" s="16" t="s">
        <v>30</v>
      </c>
      <c r="F21" s="16" t="s">
        <v>31</v>
      </c>
      <c r="G21" s="10" t="s">
        <v>23</v>
      </c>
      <c r="H21" s="18">
        <v>1182537.89545</v>
      </c>
      <c r="I21" s="18">
        <v>2259178.594</v>
      </c>
      <c r="J21" s="18">
        <v>2364468.4369999999</v>
      </c>
    </row>
    <row r="22" spans="1:10" ht="63" x14ac:dyDescent="0.25">
      <c r="A22" s="9" t="s">
        <v>32</v>
      </c>
      <c r="B22" s="10" t="s">
        <v>33</v>
      </c>
      <c r="C22" s="16" t="s">
        <v>19</v>
      </c>
      <c r="D22" s="16" t="s">
        <v>20</v>
      </c>
      <c r="E22" s="16" t="s">
        <v>34</v>
      </c>
      <c r="F22" s="16" t="s">
        <v>35</v>
      </c>
      <c r="G22" s="10" t="s">
        <v>23</v>
      </c>
      <c r="H22" s="18"/>
      <c r="I22" s="18"/>
      <c r="J22" s="18">
        <v>40000</v>
      </c>
    </row>
    <row r="23" spans="1:10" ht="63" x14ac:dyDescent="0.25">
      <c r="A23" s="9" t="s">
        <v>36</v>
      </c>
      <c r="B23" s="10" t="s">
        <v>37</v>
      </c>
      <c r="C23" s="16" t="s">
        <v>19</v>
      </c>
      <c r="D23" s="16" t="s">
        <v>20</v>
      </c>
      <c r="E23" s="16" t="s">
        <v>34</v>
      </c>
      <c r="F23" s="16" t="s">
        <v>35</v>
      </c>
      <c r="G23" s="10" t="s">
        <v>23</v>
      </c>
      <c r="H23" s="18">
        <v>5000</v>
      </c>
      <c r="I23" s="18"/>
      <c r="J23" s="18">
        <v>22413.17</v>
      </c>
    </row>
    <row r="24" spans="1:10" ht="63" x14ac:dyDescent="0.25">
      <c r="A24" s="9" t="s">
        <v>38</v>
      </c>
      <c r="B24" s="10" t="s">
        <v>39</v>
      </c>
      <c r="C24" s="16" t="s">
        <v>19</v>
      </c>
      <c r="D24" s="16" t="s">
        <v>20</v>
      </c>
      <c r="E24" s="16" t="s">
        <v>34</v>
      </c>
      <c r="F24" s="16" t="s">
        <v>35</v>
      </c>
      <c r="G24" s="10" t="s">
        <v>23</v>
      </c>
      <c r="H24" s="18">
        <v>93187.763999999996</v>
      </c>
      <c r="I24" s="18"/>
      <c r="J24" s="18"/>
    </row>
    <row r="25" spans="1:10" ht="63" x14ac:dyDescent="0.25">
      <c r="A25" s="9" t="s">
        <v>40</v>
      </c>
      <c r="B25" s="10" t="s">
        <v>41</v>
      </c>
      <c r="C25" s="16" t="s">
        <v>19</v>
      </c>
      <c r="D25" s="16" t="s">
        <v>20</v>
      </c>
      <c r="E25" s="16" t="s">
        <v>34</v>
      </c>
      <c r="F25" s="16" t="s">
        <v>35</v>
      </c>
      <c r="G25" s="10" t="s">
        <v>23</v>
      </c>
      <c r="H25" s="18">
        <v>40182.453000000001</v>
      </c>
      <c r="I25" s="18"/>
      <c r="J25" s="18"/>
    </row>
    <row r="26" spans="1:10" ht="63" x14ac:dyDescent="0.25">
      <c r="A26" s="9" t="s">
        <v>42</v>
      </c>
      <c r="B26" s="10" t="s">
        <v>43</v>
      </c>
      <c r="C26" s="16" t="s">
        <v>19</v>
      </c>
      <c r="D26" s="16" t="s">
        <v>20</v>
      </c>
      <c r="E26" s="16" t="s">
        <v>34</v>
      </c>
      <c r="F26" s="16" t="s">
        <v>35</v>
      </c>
      <c r="G26" s="10" t="s">
        <v>23</v>
      </c>
      <c r="H26" s="18">
        <v>35667.125</v>
      </c>
      <c r="I26" s="18"/>
      <c r="J26" s="18"/>
    </row>
    <row r="27" spans="1:10" ht="63" x14ac:dyDescent="0.25">
      <c r="A27" s="9" t="s">
        <v>44</v>
      </c>
      <c r="B27" s="10" t="s">
        <v>45</v>
      </c>
      <c r="C27" s="16" t="s">
        <v>19</v>
      </c>
      <c r="D27" s="16" t="s">
        <v>20</v>
      </c>
      <c r="E27" s="16" t="s">
        <v>34</v>
      </c>
      <c r="F27" s="16" t="s">
        <v>35</v>
      </c>
      <c r="G27" s="10" t="s">
        <v>23</v>
      </c>
      <c r="H27" s="18">
        <v>32008.257000000001</v>
      </c>
      <c r="I27" s="18"/>
      <c r="J27" s="18"/>
    </row>
    <row r="28" spans="1:10" ht="63" x14ac:dyDescent="0.25">
      <c r="A28" s="9" t="s">
        <v>46</v>
      </c>
      <c r="B28" s="10" t="s">
        <v>47</v>
      </c>
      <c r="C28" s="16" t="s">
        <v>19</v>
      </c>
      <c r="D28" s="16" t="s">
        <v>20</v>
      </c>
      <c r="E28" s="16" t="s">
        <v>34</v>
      </c>
      <c r="F28" s="16" t="s">
        <v>35</v>
      </c>
      <c r="G28" s="10" t="s">
        <v>23</v>
      </c>
      <c r="H28" s="18">
        <v>28812.623</v>
      </c>
      <c r="I28" s="18"/>
      <c r="J28" s="18"/>
    </row>
    <row r="29" spans="1:10" ht="63" x14ac:dyDescent="0.25">
      <c r="A29" s="9" t="s">
        <v>48</v>
      </c>
      <c r="B29" s="10" t="s">
        <v>49</v>
      </c>
      <c r="C29" s="16" t="s">
        <v>19</v>
      </c>
      <c r="D29" s="16" t="s">
        <v>20</v>
      </c>
      <c r="E29" s="16" t="s">
        <v>34</v>
      </c>
      <c r="F29" s="16" t="s">
        <v>35</v>
      </c>
      <c r="G29" s="10" t="s">
        <v>23</v>
      </c>
      <c r="H29" s="18">
        <v>27377.3658</v>
      </c>
      <c r="I29" s="18"/>
      <c r="J29" s="18"/>
    </row>
    <row r="30" spans="1:10" ht="63" x14ac:dyDescent="0.25">
      <c r="A30" s="9" t="s">
        <v>50</v>
      </c>
      <c r="B30" s="10" t="s">
        <v>51</v>
      </c>
      <c r="C30" s="16" t="s">
        <v>19</v>
      </c>
      <c r="D30" s="16" t="s">
        <v>20</v>
      </c>
      <c r="E30" s="16" t="s">
        <v>34</v>
      </c>
      <c r="F30" s="16" t="s">
        <v>35</v>
      </c>
      <c r="G30" s="10" t="s">
        <v>23</v>
      </c>
      <c r="H30" s="18">
        <v>49806.016000000003</v>
      </c>
      <c r="I30" s="18"/>
      <c r="J30" s="18"/>
    </row>
    <row r="31" spans="1:10" ht="78.75" x14ac:dyDescent="0.25">
      <c r="A31" s="9" t="s">
        <v>52</v>
      </c>
      <c r="B31" s="10" t="s">
        <v>53</v>
      </c>
      <c r="C31" s="16" t="s">
        <v>19</v>
      </c>
      <c r="D31" s="16" t="s">
        <v>20</v>
      </c>
      <c r="E31" s="16" t="s">
        <v>34</v>
      </c>
      <c r="F31" s="16" t="s">
        <v>35</v>
      </c>
      <c r="G31" s="10" t="s">
        <v>23</v>
      </c>
      <c r="H31" s="18">
        <v>7110.4</v>
      </c>
      <c r="I31" s="18">
        <v>17798.153999999999</v>
      </c>
      <c r="J31" s="18"/>
    </row>
    <row r="32" spans="1:10" ht="63" x14ac:dyDescent="0.25">
      <c r="A32" s="9" t="s">
        <v>54</v>
      </c>
      <c r="B32" s="10" t="s">
        <v>55</v>
      </c>
      <c r="C32" s="16" t="s">
        <v>19</v>
      </c>
      <c r="D32" s="16" t="s">
        <v>20</v>
      </c>
      <c r="E32" s="16" t="s">
        <v>34</v>
      </c>
      <c r="F32" s="16" t="s">
        <v>35</v>
      </c>
      <c r="G32" s="10" t="s">
        <v>23</v>
      </c>
      <c r="H32" s="18">
        <v>1035.23353</v>
      </c>
      <c r="I32" s="18"/>
      <c r="J32" s="18"/>
    </row>
    <row r="33" spans="1:10" ht="63" x14ac:dyDescent="0.25">
      <c r="A33" s="9" t="s">
        <v>56</v>
      </c>
      <c r="B33" s="10" t="s">
        <v>57</v>
      </c>
      <c r="C33" s="16" t="s">
        <v>19</v>
      </c>
      <c r="D33" s="16" t="s">
        <v>20</v>
      </c>
      <c r="E33" s="16" t="s">
        <v>34</v>
      </c>
      <c r="F33" s="16" t="s">
        <v>35</v>
      </c>
      <c r="G33" s="10" t="s">
        <v>23</v>
      </c>
      <c r="H33" s="18">
        <v>1035.23353</v>
      </c>
      <c r="I33" s="18"/>
      <c r="J33" s="18"/>
    </row>
    <row r="34" spans="1:10" ht="63" x14ac:dyDescent="0.25">
      <c r="A34" s="9" t="s">
        <v>58</v>
      </c>
      <c r="B34" s="10" t="s">
        <v>59</v>
      </c>
      <c r="C34" s="16" t="s">
        <v>19</v>
      </c>
      <c r="D34" s="16" t="s">
        <v>20</v>
      </c>
      <c r="E34" s="16" t="s">
        <v>34</v>
      </c>
      <c r="F34" s="16" t="s">
        <v>35</v>
      </c>
      <c r="G34" s="10" t="s">
        <v>23</v>
      </c>
      <c r="H34" s="18">
        <v>1035.23353</v>
      </c>
      <c r="I34" s="18"/>
      <c r="J34" s="18"/>
    </row>
    <row r="35" spans="1:10" ht="63" x14ac:dyDescent="0.25">
      <c r="A35" s="9" t="s">
        <v>60</v>
      </c>
      <c r="B35" s="10" t="s">
        <v>61</v>
      </c>
      <c r="C35" s="16" t="s">
        <v>19</v>
      </c>
      <c r="D35" s="16" t="s">
        <v>20</v>
      </c>
      <c r="E35" s="16" t="s">
        <v>34</v>
      </c>
      <c r="F35" s="16" t="s">
        <v>35</v>
      </c>
      <c r="G35" s="10" t="s">
        <v>23</v>
      </c>
      <c r="H35" s="18">
        <v>1035.2335399999999</v>
      </c>
      <c r="I35" s="18"/>
      <c r="J35" s="18"/>
    </row>
    <row r="36" spans="1:10" ht="78.75" x14ac:dyDescent="0.25">
      <c r="A36" s="9" t="s">
        <v>62</v>
      </c>
      <c r="B36" s="10" t="s">
        <v>63</v>
      </c>
      <c r="C36" s="16" t="s">
        <v>19</v>
      </c>
      <c r="D36" s="16" t="s">
        <v>20</v>
      </c>
      <c r="E36" s="16" t="s">
        <v>34</v>
      </c>
      <c r="F36" s="16" t="s">
        <v>35</v>
      </c>
      <c r="G36" s="10" t="s">
        <v>23</v>
      </c>
      <c r="H36" s="18">
        <v>1035.2335399999999</v>
      </c>
      <c r="I36" s="18"/>
      <c r="J36" s="18"/>
    </row>
    <row r="37" spans="1:10" ht="63" x14ac:dyDescent="0.25">
      <c r="A37" s="9" t="s">
        <v>64</v>
      </c>
      <c r="B37" s="10" t="s">
        <v>65</v>
      </c>
      <c r="C37" s="16" t="s">
        <v>19</v>
      </c>
      <c r="D37" s="16" t="s">
        <v>20</v>
      </c>
      <c r="E37" s="16" t="s">
        <v>34</v>
      </c>
      <c r="F37" s="16" t="s">
        <v>35</v>
      </c>
      <c r="G37" s="10" t="s">
        <v>23</v>
      </c>
      <c r="H37" s="18">
        <v>1035.2335399999999</v>
      </c>
      <c r="I37" s="18"/>
      <c r="J37" s="18"/>
    </row>
    <row r="38" spans="1:10" ht="63" x14ac:dyDescent="0.25">
      <c r="A38" s="9" t="s">
        <v>66</v>
      </c>
      <c r="B38" s="10" t="s">
        <v>67</v>
      </c>
      <c r="C38" s="16" t="s">
        <v>19</v>
      </c>
      <c r="D38" s="16" t="s">
        <v>20</v>
      </c>
      <c r="E38" s="16" t="s">
        <v>34</v>
      </c>
      <c r="F38" s="16" t="s">
        <v>35</v>
      </c>
      <c r="G38" s="10" t="s">
        <v>23</v>
      </c>
      <c r="H38" s="18">
        <v>1035.2335399999999</v>
      </c>
      <c r="I38" s="18"/>
      <c r="J38" s="18"/>
    </row>
    <row r="39" spans="1:10" ht="63" x14ac:dyDescent="0.25">
      <c r="A39" s="9" t="s">
        <v>68</v>
      </c>
      <c r="B39" s="10" t="s">
        <v>69</v>
      </c>
      <c r="C39" s="16" t="s">
        <v>19</v>
      </c>
      <c r="D39" s="16" t="s">
        <v>20</v>
      </c>
      <c r="E39" s="16" t="s">
        <v>34</v>
      </c>
      <c r="F39" s="16" t="s">
        <v>35</v>
      </c>
      <c r="G39" s="10" t="s">
        <v>23</v>
      </c>
      <c r="H39" s="18">
        <v>16036.986000000001</v>
      </c>
      <c r="I39" s="18">
        <v>37804.858999999997</v>
      </c>
      <c r="J39" s="18"/>
    </row>
    <row r="40" spans="1:10" ht="63" x14ac:dyDescent="0.25">
      <c r="A40" s="9" t="s">
        <v>70</v>
      </c>
      <c r="B40" s="10" t="s">
        <v>71</v>
      </c>
      <c r="C40" s="16" t="s">
        <v>19</v>
      </c>
      <c r="D40" s="16" t="s">
        <v>20</v>
      </c>
      <c r="E40" s="16" t="s">
        <v>34</v>
      </c>
      <c r="F40" s="16" t="s">
        <v>35</v>
      </c>
      <c r="G40" s="10" t="s">
        <v>23</v>
      </c>
      <c r="H40" s="18">
        <v>5000</v>
      </c>
      <c r="I40" s="18"/>
      <c r="J40" s="18"/>
    </row>
    <row r="41" spans="1:10" ht="63" x14ac:dyDescent="0.25">
      <c r="A41" s="9" t="s">
        <v>72</v>
      </c>
      <c r="B41" s="10" t="s">
        <v>73</v>
      </c>
      <c r="C41" s="16" t="s">
        <v>19</v>
      </c>
      <c r="D41" s="16" t="s">
        <v>20</v>
      </c>
      <c r="E41" s="16" t="s">
        <v>34</v>
      </c>
      <c r="F41" s="16" t="s">
        <v>35</v>
      </c>
      <c r="G41" s="10" t="s">
        <v>23</v>
      </c>
      <c r="H41" s="18">
        <v>21516.922999999999</v>
      </c>
      <c r="I41" s="18">
        <v>18000</v>
      </c>
      <c r="J41" s="18"/>
    </row>
    <row r="42" spans="1:10" ht="63" x14ac:dyDescent="0.25">
      <c r="A42" s="9" t="s">
        <v>74</v>
      </c>
      <c r="B42" s="10" t="s">
        <v>75</v>
      </c>
      <c r="C42" s="16" t="s">
        <v>19</v>
      </c>
      <c r="D42" s="16" t="s">
        <v>20</v>
      </c>
      <c r="E42" s="16" t="s">
        <v>76</v>
      </c>
      <c r="F42" s="16" t="s">
        <v>22</v>
      </c>
      <c r="G42" s="10" t="s">
        <v>23</v>
      </c>
      <c r="H42" s="18">
        <v>15772</v>
      </c>
      <c r="I42" s="18"/>
      <c r="J42" s="18"/>
    </row>
    <row r="43" spans="1:10" ht="63" x14ac:dyDescent="0.25">
      <c r="A43" s="9" t="s">
        <v>77</v>
      </c>
      <c r="B43" s="10" t="s">
        <v>78</v>
      </c>
      <c r="C43" s="16" t="s">
        <v>19</v>
      </c>
      <c r="D43" s="16" t="s">
        <v>20</v>
      </c>
      <c r="E43" s="16" t="s">
        <v>79</v>
      </c>
      <c r="F43" s="16" t="s">
        <v>22</v>
      </c>
      <c r="G43" s="10" t="s">
        <v>23</v>
      </c>
      <c r="H43" s="18">
        <v>14600</v>
      </c>
      <c r="I43" s="18">
        <v>14600</v>
      </c>
      <c r="J43" s="18">
        <v>14600</v>
      </c>
    </row>
    <row r="44" spans="1:10" ht="78.75" x14ac:dyDescent="0.25">
      <c r="A44" s="9" t="s">
        <v>80</v>
      </c>
      <c r="B44" s="10" t="s">
        <v>81</v>
      </c>
      <c r="C44" s="16" t="s">
        <v>19</v>
      </c>
      <c r="D44" s="16" t="s">
        <v>20</v>
      </c>
      <c r="E44" s="16" t="s">
        <v>21</v>
      </c>
      <c r="F44" s="16" t="s">
        <v>31</v>
      </c>
      <c r="G44" s="10" t="s">
        <v>23</v>
      </c>
      <c r="H44" s="18">
        <v>315000</v>
      </c>
      <c r="I44" s="18">
        <v>242000</v>
      </c>
      <c r="J44" s="18">
        <v>244600</v>
      </c>
    </row>
    <row r="45" spans="1:10" ht="63" x14ac:dyDescent="0.25">
      <c r="A45" s="9" t="s">
        <v>82</v>
      </c>
      <c r="B45" s="10" t="s">
        <v>18</v>
      </c>
      <c r="C45" s="16" t="s">
        <v>19</v>
      </c>
      <c r="D45" s="16" t="s">
        <v>20</v>
      </c>
      <c r="E45" s="16" t="s">
        <v>21</v>
      </c>
      <c r="F45" s="16" t="s">
        <v>22</v>
      </c>
      <c r="G45" s="10" t="s">
        <v>23</v>
      </c>
      <c r="H45" s="18">
        <v>166500</v>
      </c>
      <c r="I45" s="18"/>
      <c r="J45" s="18"/>
    </row>
    <row r="46" spans="1:10" ht="47.25" x14ac:dyDescent="0.25">
      <c r="A46" s="11" t="s">
        <v>83</v>
      </c>
      <c r="B46" s="12" t="s">
        <v>84</v>
      </c>
      <c r="C46" s="17"/>
      <c r="D46" s="17"/>
      <c r="E46" s="17"/>
      <c r="F46" s="17"/>
      <c r="G46" s="12"/>
      <c r="H46" s="19">
        <v>95891.725999999995</v>
      </c>
      <c r="I46" s="19">
        <v>195000</v>
      </c>
      <c r="J46" s="19">
        <v>115000</v>
      </c>
    </row>
    <row r="47" spans="1:10" ht="31.5" x14ac:dyDescent="0.25">
      <c r="A47" s="11" t="s">
        <v>85</v>
      </c>
      <c r="B47" s="12" t="s">
        <v>86</v>
      </c>
      <c r="C47" s="17"/>
      <c r="D47" s="17"/>
      <c r="E47" s="17"/>
      <c r="F47" s="17"/>
      <c r="G47" s="12"/>
      <c r="H47" s="19">
        <v>95891.725999999995</v>
      </c>
      <c r="I47" s="19">
        <v>195000</v>
      </c>
      <c r="J47" s="19">
        <v>115000</v>
      </c>
    </row>
    <row r="48" spans="1:10" ht="78.75" x14ac:dyDescent="0.25">
      <c r="A48" s="9" t="s">
        <v>87</v>
      </c>
      <c r="B48" s="10" t="s">
        <v>88</v>
      </c>
      <c r="C48" s="16" t="s">
        <v>19</v>
      </c>
      <c r="D48" s="16" t="s">
        <v>20</v>
      </c>
      <c r="E48" s="16" t="s">
        <v>89</v>
      </c>
      <c r="F48" s="16" t="s">
        <v>22</v>
      </c>
      <c r="G48" s="10" t="s">
        <v>23</v>
      </c>
      <c r="H48" s="18">
        <v>95891.725999999995</v>
      </c>
      <c r="I48" s="18">
        <v>195000</v>
      </c>
      <c r="J48" s="18">
        <v>115000</v>
      </c>
    </row>
    <row r="49" spans="1:10" x14ac:dyDescent="0.25">
      <c r="A49" s="23"/>
      <c r="B49" s="24" t="s">
        <v>90</v>
      </c>
      <c r="C49" s="25"/>
      <c r="D49" s="25"/>
      <c r="E49" s="25"/>
      <c r="F49" s="25"/>
      <c r="G49" s="23"/>
      <c r="H49" s="26">
        <v>2325754.1690000002</v>
      </c>
      <c r="I49" s="26">
        <v>2784381.6069999998</v>
      </c>
      <c r="J49" s="26">
        <v>2801081.6069999998</v>
      </c>
    </row>
    <row r="50" spans="1:10" x14ac:dyDescent="0.25">
      <c r="H50" s="15"/>
    </row>
    <row r="51" spans="1:10" x14ac:dyDescent="0.25">
      <c r="H51" s="15"/>
    </row>
    <row r="52" spans="1:10" x14ac:dyDescent="0.25">
      <c r="H52" s="15"/>
    </row>
    <row r="53" spans="1:10" x14ac:dyDescent="0.25">
      <c r="H53" s="15"/>
    </row>
    <row r="54" spans="1:10" x14ac:dyDescent="0.25">
      <c r="H54" s="15"/>
    </row>
    <row r="55" spans="1:10" x14ac:dyDescent="0.25">
      <c r="H55" s="15"/>
    </row>
    <row r="56" spans="1:10" x14ac:dyDescent="0.25">
      <c r="H56" s="15"/>
    </row>
    <row r="57" spans="1:10" x14ac:dyDescent="0.25">
      <c r="H57" s="15"/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</sheetData>
  <mergeCells count="9">
    <mergeCell ref="I11:I12"/>
    <mergeCell ref="J11:J12"/>
    <mergeCell ref="A8:J8"/>
    <mergeCell ref="A9:B9"/>
    <mergeCell ref="A11:A12"/>
    <mergeCell ref="B11:B12"/>
    <mergeCell ref="C11:F11"/>
    <mergeCell ref="G11:G12"/>
    <mergeCell ref="H11:H12"/>
  </mergeCells>
  <pageMargins left="0.73" right="0.17" top="0.38" bottom="0.41" header="0.2" footer="0.2"/>
  <pageSetup paperSize="9" scale="43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20</vt:lpstr>
      <vt:lpstr>Date</vt:lpstr>
      <vt:lpstr>Law</vt:lpstr>
      <vt:lpstr>TableHeaderYear1</vt:lpstr>
      <vt:lpstr>TableHeaderYear2</vt:lpstr>
      <vt:lpstr>TableHeaderYear3</vt:lpstr>
      <vt:lpstr>Year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2020-10-26T03:11:21Z</dcterms:modified>
</cp:coreProperties>
</file>